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我的雲端硬碟\110學年註冊組\01圖書館\圖書採購\111學年\111學年繳交表格\"/>
    </mc:Choice>
  </mc:AlternateContent>
  <xr:revisionPtr revIDLastSave="0" documentId="13_ncr:1_{B21336C7-CEC3-48B7-9244-0F4DEDA72C6B}" xr6:coauthVersionLast="36" xr6:coauthVersionMax="36" xr10:uidLastSave="{00000000-0000-0000-0000-000000000000}"/>
  <bookViews>
    <workbookView xWindow="0" yWindow="0" windowWidth="23040" windowHeight="7950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I20" i="1" l="1"/>
  <c r="I19" i="1"/>
  <c r="I18" i="1"/>
  <c r="I17" i="1"/>
  <c r="I16" i="1"/>
  <c r="I15" i="1"/>
  <c r="I14" i="1"/>
  <c r="I13" i="1"/>
  <c r="I12" i="1"/>
  <c r="I11" i="1"/>
  <c r="I10" i="1"/>
  <c r="I9" i="1"/>
  <c r="I7" i="1"/>
  <c r="I6" i="1"/>
  <c r="I5" i="1"/>
  <c r="I4" i="1"/>
  <c r="G24" i="1" l="1"/>
  <c r="I2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yhps</author>
  </authors>
  <commentList>
    <comment ref="F19" authorId="0" shapeId="0" xr:uid="{D66B3A8D-968F-4CFB-8551-18CDC99F59FE}">
      <text>
        <r>
          <rPr>
            <b/>
            <sz val="9"/>
            <color indexed="81"/>
            <rFont val="Tahoma"/>
            <family val="2"/>
          </rPr>
          <t>yhps: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<sst xmlns="http://schemas.openxmlformats.org/spreadsheetml/2006/main" count="144" uniqueCount="75">
  <si>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</si>
  <si>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</si>
  <si>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</si>
  <si>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</si>
  <si>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</si>
  <si>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</si>
  <si>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</si>
  <si>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</si>
  <si>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</si>
  <si>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</si>
  <si>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</si>
  <si>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</si>
  <si>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</si>
  <si>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</si>
  <si>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</si>
  <si>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臺南市111學年度南區永華國小圖書館圖書採購書單                   </t>
    <phoneticPr fontId="1" type="noConversion"/>
  </si>
  <si>
    <t>學校班級最高學生數(29)人</t>
    <phoneticPr fontId="1" type="noConversion"/>
  </si>
  <si>
    <t>David Goes to School</t>
    <phoneticPr fontId="1" type="noConversion"/>
  </si>
  <si>
    <t>SCHOLASTIC</t>
  </si>
  <si>
    <t>美國</t>
  </si>
  <si>
    <t>否</t>
    <phoneticPr fontId="1" type="noConversion"/>
  </si>
  <si>
    <t>英語世界通
博客來書店資料</t>
    <phoneticPr fontId="1" type="noConversion"/>
  </si>
  <si>
    <t>NO,David!</t>
    <phoneticPr fontId="1" type="noConversion"/>
  </si>
  <si>
    <t>Shannon, David</t>
  </si>
  <si>
    <t>HODDER CHILDREN'S BOOKS</t>
  </si>
  <si>
    <t>David Gets in Trouble</t>
  </si>
  <si>
    <t>Scholastic Book Services, Inc.</t>
  </si>
  <si>
    <t>美國</t>
    <phoneticPr fontId="1" type="noConversion"/>
  </si>
  <si>
    <t>英語世界通
敦煌書店資料</t>
    <phoneticPr fontId="1" type="noConversion"/>
  </si>
  <si>
    <t>Yo!Yes?</t>
  </si>
  <si>
    <t>Scholastic Inc.</t>
    <phoneticPr fontId="1" type="noConversion"/>
  </si>
  <si>
    <t>奇蹟男孩</t>
  </si>
  <si>
    <t>親子天下</t>
  </si>
  <si>
    <t>臺灣</t>
    <phoneticPr fontId="1" type="noConversion"/>
  </si>
  <si>
    <t>小王子</t>
  </si>
  <si>
    <t>時報出版</t>
  </si>
  <si>
    <t>愛呆西非連加恩【愛的接力版】</t>
  </si>
  <si>
    <t>圓神</t>
  </si>
  <si>
    <t>擁抱：九歌兒童劇團同名經典劇 原著繪本</t>
    <phoneticPr fontId="1" type="noConversion"/>
  </si>
  <si>
    <t>國語日報</t>
  </si>
  <si>
    <t>一隻有教養的狼</t>
    <phoneticPr fontId="1" type="noConversion"/>
  </si>
  <si>
    <t>貝琪‧布魯姆</t>
    <phoneticPr fontId="1" type="noConversion"/>
  </si>
  <si>
    <t>三之三</t>
  </si>
  <si>
    <t>我不喜歡你這樣對我</t>
    <phoneticPr fontId="1" type="noConversion"/>
  </si>
  <si>
    <t>大穎文化 </t>
  </si>
  <si>
    <t>花婆婆</t>
  </si>
  <si>
    <t>芭芭拉‧庫尼</t>
    <phoneticPr fontId="1" type="noConversion"/>
  </si>
  <si>
    <t>石頭湯</t>
    <phoneticPr fontId="1" type="noConversion"/>
  </si>
  <si>
    <t>小魯文化</t>
    <phoneticPr fontId="1" type="noConversion"/>
  </si>
  <si>
    <t>謊話蟲</t>
    <phoneticPr fontId="1" type="noConversion"/>
  </si>
  <si>
    <t>信誼基金出版社</t>
    <phoneticPr fontId="1" type="noConversion"/>
  </si>
  <si>
    <t>公平與不公平</t>
    <phoneticPr fontId="1" type="noConversion"/>
  </si>
  <si>
    <t>布莉姬‧拉貝, 米歇爾‧布許</t>
    <phoneticPr fontId="1" type="noConversion"/>
  </si>
  <si>
    <t>米奇巴克</t>
    <phoneticPr fontId="1" type="noConversion"/>
  </si>
  <si>
    <t>布可星球</t>
    <phoneticPr fontId="1" type="noConversion"/>
  </si>
  <si>
    <t>她是我姐姐</t>
    <phoneticPr fontId="1" type="noConversion"/>
  </si>
  <si>
    <t> 丘修三  </t>
    <phoneticPr fontId="1" type="noConversion"/>
  </si>
  <si>
    <t xml:space="preserve">國語日報  </t>
    <phoneticPr fontId="1" type="noConversion"/>
  </si>
  <si>
    <t>媽祖回娘家（增訂新版）</t>
    <phoneticPr fontId="1" type="noConversion"/>
  </si>
  <si>
    <t> 鄭宗弦</t>
    <phoneticPr fontId="1" type="noConversion"/>
  </si>
  <si>
    <t>九歌</t>
    <phoneticPr fontId="1" type="noConversion"/>
  </si>
  <si>
    <t>校本課程</t>
    <phoneticPr fontId="1" type="noConversion"/>
  </si>
  <si>
    <t>布可星球
校本課程
共讀書箱</t>
    <phoneticPr fontId="1" type="noConversion"/>
  </si>
  <si>
    <t>校本課程
共讀書箱</t>
    <phoneticPr fontId="1" type="noConversion"/>
  </si>
  <si>
    <t>布可星球
共讀書箱</t>
    <phoneticPr fontId="1" type="noConversion"/>
  </si>
  <si>
    <t>校名：臺南市南區永華國小
填表人：簡攸珮               教務主任：洪得祥                     校長：李建璋
連絡電話：06-2641457#106                   網路電話：36010</t>
    <phoneticPr fontId="1" type="noConversion"/>
  </si>
  <si>
    <t>英語世界通
博客來書店資料
布可星球</t>
    <phoneticPr fontId="1" type="noConversion"/>
  </si>
  <si>
    <t>強‧穆特</t>
    <phoneticPr fontId="1" type="noConversion"/>
  </si>
  <si>
    <t>蕭湄羲</t>
    <phoneticPr fontId="1" type="noConversion"/>
  </si>
  <si>
    <t>史蒂芬．柯洛</t>
    <phoneticPr fontId="1" type="noConversion"/>
  </si>
  <si>
    <t>連加恩 </t>
    <phoneticPr fontId="1" type="noConversion"/>
  </si>
  <si>
    <t>莊永佳</t>
    <phoneticPr fontId="1" type="noConversion"/>
  </si>
  <si>
    <t>安托萬·德·聖-埃克蘇佩里</t>
    <phoneticPr fontId="1" type="noConversion"/>
  </si>
  <si>
    <t>R. J. 帕拉秋</t>
    <phoneticPr fontId="1" type="noConversion"/>
  </si>
  <si>
    <t>Raschka, Chris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</si>
</sst>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#,##0_);[Red]\(#,##0\)"/>
  </numFmts>
  <fonts count="19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8"/>
      <color theme="1"/>
      <name val="標楷體"/>
      <family val="4"/>
      <charset val="136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left" vertical="center" wrapText="1"/>
    </xf>
    <xf numFmtId="176" fontId="11" fillId="0" borderId="1" xfId="0" applyNumberFormat="1" applyFont="1" applyBorder="1" applyAlignment="1">
      <alignment horizontal="right"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176" fontId="12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4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5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%E9%80%A3%E5%8A%A0%E6%81%A9/adv_author/1/" TargetMode="External"/><Relationship Id="rId13" Type="http://schemas.openxmlformats.org/officeDocument/2006/relationships/hyperlink" Target="https://www.books.com.tw/web/sys_puballb/books/?pubid=supreme" TargetMode="External"/><Relationship Id="rId18" Type="http://schemas.openxmlformats.org/officeDocument/2006/relationships/hyperlink" Target="https://www.books.com.tw/web/sys_puballb/books/?pubid=chiuko" TargetMode="External"/><Relationship Id="rId3" Type="http://schemas.openxmlformats.org/officeDocument/2006/relationships/hyperlink" Target="https://www.books.com.tw/web/sys_puballb/books/?pubid=supreme" TargetMode="External"/><Relationship Id="rId21" Type="http://schemas.openxmlformats.org/officeDocument/2006/relationships/hyperlink" Target="https://search.books.com.tw/search/query/key/Shannon%2C+David/adv_author/1/" TargetMode="External"/><Relationship Id="rId7" Type="http://schemas.openxmlformats.org/officeDocument/2006/relationships/hyperlink" Target="https://www.books.com.tw/web/sys_puballb/books/?pubid=yuanshen" TargetMode="External"/><Relationship Id="rId12" Type="http://schemas.openxmlformats.org/officeDocument/2006/relationships/hyperlink" Target="https://search.books.com.tw/search/query/key/%E8%8A%AD%E8%8A%AD%E6%8B%89%E2%80%A7%E5%BA%AB%E5%B0%BC/adv_author/1/" TargetMode="External"/><Relationship Id="rId17" Type="http://schemas.openxmlformats.org/officeDocument/2006/relationships/hyperlink" Target="https://search.books.com.tw/search/query/key/%E9%84%AD%E5%AE%97%E5%BC%A6/adv_author/1/" TargetMode="External"/><Relationship Id="rId2" Type="http://schemas.openxmlformats.org/officeDocument/2006/relationships/hyperlink" Target="https://www.books.com.tw/web/sys_puballb/books/?pubid=mdnkids" TargetMode="External"/><Relationship Id="rId16" Type="http://schemas.openxmlformats.org/officeDocument/2006/relationships/hyperlink" Target="https://search.books.com.tw/search/query/key/Raschka%2C+Chris/adv_author/1/" TargetMode="External"/><Relationship Id="rId20" Type="http://schemas.openxmlformats.org/officeDocument/2006/relationships/hyperlink" Target="https://search.books.com.tw/search/query/key/%E8%95%AD%E6%B9%84%E7%BE%B2/adv_author/1/" TargetMode="External"/><Relationship Id="rId1" Type="http://schemas.openxmlformats.org/officeDocument/2006/relationships/hyperlink" Target="https://search.books.com.tw/search/query/key/%E8%8E%8A%E6%B0%B8%E4%BD%B3/adv_author/1/" TargetMode="External"/><Relationship Id="rId6" Type="http://schemas.openxmlformats.org/officeDocument/2006/relationships/hyperlink" Target="https://www.books.com.tw/web/sys_puballb/books/?pubid=cw" TargetMode="External"/><Relationship Id="rId11" Type="http://schemas.openxmlformats.org/officeDocument/2006/relationships/hyperlink" Target="https://www.books.com.tw/web/sys_puballb/books/?pubid=magicbox" TargetMode="External"/><Relationship Id="rId24" Type="http://schemas.openxmlformats.org/officeDocument/2006/relationships/comments" Target="../comments1.xml"/><Relationship Id="rId5" Type="http://schemas.openxmlformats.org/officeDocument/2006/relationships/hyperlink" Target="https://search.books.com.tw/search/query/key/R.+J.+%E5%B8%95%E6%8B%89%E7%A7%8B/adv_author/1/" TargetMode="External"/><Relationship Id="rId15" Type="http://schemas.openxmlformats.org/officeDocument/2006/relationships/hyperlink" Target="https://search.books.com.tw/search/query/key/Shannon%2C+David/adv_author/1/" TargetMode="External"/><Relationship Id="rId23" Type="http://schemas.openxmlformats.org/officeDocument/2006/relationships/vmlDrawing" Target="../drawings/vmlDrawing1.vml"/><Relationship Id="rId10" Type="http://schemas.openxmlformats.org/officeDocument/2006/relationships/hyperlink" Target="https://www.books.com.tw/web/sys_puballb/books/?pubid=ctpubco" TargetMode="External"/><Relationship Id="rId19" Type="http://schemas.openxmlformats.org/officeDocument/2006/relationships/hyperlink" Target="https://www.books.com.tw/web/sys_puballb/books/?pubid=hsinc272" TargetMode="External"/><Relationship Id="rId4" Type="http://schemas.openxmlformats.org/officeDocument/2006/relationships/hyperlink" Target="https://www.books.com.tw/web/sys_puballb/books/?pubid=alvita" TargetMode="External"/><Relationship Id="rId9" Type="http://schemas.openxmlformats.org/officeDocument/2006/relationships/hyperlink" Target="https://search.books.com.tw/search/query/key/%E5%AE%89%E6%89%98%E8%90%AC%C2%B7%E5%BE%B7%C2%B7%E8%81%96-%E5%9F%83%E5%85%8B%E8%98%87%E4%BD%A9%E9%87%8C/adv_author/1/" TargetMode="External"/><Relationship Id="rId14" Type="http://schemas.openxmlformats.org/officeDocument/2006/relationships/hyperlink" Target="https://search.books.com.tw/search/query/key/Shannon%2C+David/adv_author/1/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6"/>
  <sheetViews>
    <sheetView tabSelected="1" topLeftCell="A10" zoomScale="110" zoomScaleNormal="110" zoomScaleSheetLayoutView="100" zoomScalePageLayoutView="40" workbookViewId="0">
      <selection activeCell="F17" sqref="F17"/>
    </sheetView>
  </sheetViews>
  <sheetFormatPr defaultRowHeight="16.5"/>
  <cols>
    <col min="1" max="1" width="6.75" customWidth="1"/>
    <col min="2" max="2" width="26.75" customWidth="1"/>
    <col min="3" max="3" width="16.75" style="23" customWidth="1"/>
    <col min="4" max="4" width="20.5" customWidth="1"/>
    <col min="5" max="5" width="12.75" customWidth="1"/>
    <col min="6" max="6" width="18.75" customWidth="1"/>
    <col min="7" max="8" width="8.75" customWidth="1"/>
    <col min="9" max="9" width="10.75" customWidth="1"/>
    <col min="10" max="12" width="6.75" customWidth="1"/>
    <col min="13" max="13" width="11.25" customWidth="1"/>
  </cols>
  <sheetData>
    <row r="1" spans="1:13" ht="25.5">
      <c r="A1" s="26" t="s">
        <v>15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8"/>
    </row>
    <row r="2" spans="1:13" ht="25.5">
      <c r="A2" s="29" t="s">
        <v>16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1"/>
    </row>
    <row r="3" spans="1:13" ht="42.75">
      <c r="A3" s="2" t="s">
        <v>0</v>
      </c>
      <c r="B3" s="2" t="s">
        <v>1</v>
      </c>
      <c r="C3" s="3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7" t="s">
        <v>13</v>
      </c>
      <c r="I3" s="2" t="s">
        <v>6</v>
      </c>
      <c r="J3" s="15" t="s">
        <v>7</v>
      </c>
      <c r="K3" s="15" t="s">
        <v>8</v>
      </c>
      <c r="L3" s="15" t="s">
        <v>9</v>
      </c>
      <c r="M3" s="4" t="s">
        <v>10</v>
      </c>
    </row>
    <row r="4" spans="1:13" ht="31.5">
      <c r="A4" s="16">
        <v>1</v>
      </c>
      <c r="B4" s="17" t="s">
        <v>17</v>
      </c>
      <c r="C4" s="17" t="s">
        <v>23</v>
      </c>
      <c r="D4" s="17" t="s">
        <v>18</v>
      </c>
      <c r="E4" s="17" t="s">
        <v>19</v>
      </c>
      <c r="F4" s="19">
        <v>9780439321716</v>
      </c>
      <c r="G4" s="17">
        <v>24</v>
      </c>
      <c r="H4" s="17">
        <v>210</v>
      </c>
      <c r="I4" s="17">
        <f t="shared" ref="I4:I20" si="0">G4*H4</f>
        <v>5040</v>
      </c>
      <c r="J4" s="17" t="s">
        <v>20</v>
      </c>
      <c r="K4" s="17" t="s">
        <v>20</v>
      </c>
      <c r="L4" s="17" t="s">
        <v>20</v>
      </c>
      <c r="M4" s="18" t="s">
        <v>66</v>
      </c>
    </row>
    <row r="5" spans="1:13" ht="33">
      <c r="A5" s="16">
        <v>2</v>
      </c>
      <c r="B5" s="17" t="s">
        <v>22</v>
      </c>
      <c r="C5" s="17" t="s">
        <v>23</v>
      </c>
      <c r="D5" s="17" t="s">
        <v>24</v>
      </c>
      <c r="E5" s="17" t="s">
        <v>19</v>
      </c>
      <c r="F5" s="19">
        <v>9781338299588</v>
      </c>
      <c r="G5" s="17">
        <v>24</v>
      </c>
      <c r="H5" s="17">
        <v>245</v>
      </c>
      <c r="I5" s="17">
        <f t="shared" si="0"/>
        <v>5880</v>
      </c>
      <c r="J5" s="17" t="s">
        <v>20</v>
      </c>
      <c r="K5" s="17" t="s">
        <v>20</v>
      </c>
      <c r="L5" s="17" t="s">
        <v>20</v>
      </c>
      <c r="M5" s="18" t="s">
        <v>21</v>
      </c>
    </row>
    <row r="6" spans="1:13" ht="33">
      <c r="A6" s="16">
        <v>3</v>
      </c>
      <c r="B6" s="17" t="s">
        <v>25</v>
      </c>
      <c r="C6" s="17" t="s">
        <v>23</v>
      </c>
      <c r="D6" s="17" t="s">
        <v>26</v>
      </c>
      <c r="E6" s="17" t="s">
        <v>27</v>
      </c>
      <c r="F6" s="19">
        <v>9780439051545</v>
      </c>
      <c r="G6" s="17">
        <v>24</v>
      </c>
      <c r="H6" s="17">
        <v>210</v>
      </c>
      <c r="I6" s="17">
        <f t="shared" si="0"/>
        <v>5040</v>
      </c>
      <c r="J6" s="17" t="s">
        <v>20</v>
      </c>
      <c r="K6" s="17" t="s">
        <v>20</v>
      </c>
      <c r="L6" s="17" t="s">
        <v>20</v>
      </c>
      <c r="M6" s="18" t="s">
        <v>28</v>
      </c>
    </row>
    <row r="7" spans="1:13" ht="21">
      <c r="A7" s="16">
        <v>4</v>
      </c>
      <c r="B7" s="17" t="s">
        <v>29</v>
      </c>
      <c r="C7" s="17" t="s">
        <v>74</v>
      </c>
      <c r="D7" s="17" t="s">
        <v>30</v>
      </c>
      <c r="E7" s="17" t="s">
        <v>27</v>
      </c>
      <c r="F7" s="19">
        <v>9780439921855</v>
      </c>
      <c r="G7" s="17">
        <v>24</v>
      </c>
      <c r="H7" s="17">
        <v>280</v>
      </c>
      <c r="I7" s="17">
        <f t="shared" si="0"/>
        <v>6720</v>
      </c>
      <c r="J7" s="17" t="s">
        <v>20</v>
      </c>
      <c r="K7" s="17" t="s">
        <v>20</v>
      </c>
      <c r="L7" s="17" t="s">
        <v>20</v>
      </c>
      <c r="M7" s="18" t="s">
        <v>21</v>
      </c>
    </row>
    <row r="8" spans="1:13">
      <c r="A8" s="16"/>
      <c r="B8" s="17"/>
      <c r="C8" s="17"/>
      <c r="D8" s="17"/>
      <c r="E8" s="17"/>
      <c r="F8" s="19"/>
      <c r="G8" s="17"/>
      <c r="H8" s="17"/>
      <c r="I8" s="17"/>
      <c r="J8" s="17"/>
      <c r="K8" s="17"/>
      <c r="L8" s="17"/>
      <c r="M8" s="18"/>
    </row>
    <row r="9" spans="1:13" ht="31.5">
      <c r="A9" s="16">
        <v>5</v>
      </c>
      <c r="B9" s="17" t="s">
        <v>31</v>
      </c>
      <c r="C9" s="22" t="s">
        <v>73</v>
      </c>
      <c r="D9" s="21" t="s">
        <v>32</v>
      </c>
      <c r="E9" s="17" t="s">
        <v>33</v>
      </c>
      <c r="F9" s="19">
        <v>9789862415559</v>
      </c>
      <c r="G9" s="17">
        <v>60</v>
      </c>
      <c r="H9" s="17">
        <v>360</v>
      </c>
      <c r="I9" s="17">
        <f t="shared" si="0"/>
        <v>21600</v>
      </c>
      <c r="J9" s="17" t="s">
        <v>20</v>
      </c>
      <c r="K9" s="17" t="s">
        <v>20</v>
      </c>
      <c r="L9" s="17" t="s">
        <v>20</v>
      </c>
      <c r="M9" s="18" t="s">
        <v>62</v>
      </c>
    </row>
    <row r="10" spans="1:13" ht="33">
      <c r="A10" s="16">
        <v>6</v>
      </c>
      <c r="B10" s="17" t="s">
        <v>34</v>
      </c>
      <c r="C10" s="22" t="s">
        <v>72</v>
      </c>
      <c r="D10" s="21" t="s">
        <v>35</v>
      </c>
      <c r="E10" s="17" t="s">
        <v>33</v>
      </c>
      <c r="F10" s="19">
        <v>9789571379708</v>
      </c>
      <c r="G10" s="17">
        <v>60</v>
      </c>
      <c r="H10" s="17">
        <v>320</v>
      </c>
      <c r="I10" s="17">
        <f t="shared" si="0"/>
        <v>19200</v>
      </c>
      <c r="J10" s="17" t="s">
        <v>20</v>
      </c>
      <c r="K10" s="17" t="s">
        <v>20</v>
      </c>
      <c r="L10" s="17" t="s">
        <v>20</v>
      </c>
      <c r="M10" s="18" t="s">
        <v>62</v>
      </c>
    </row>
    <row r="11" spans="1:13" ht="33">
      <c r="A11" s="16">
        <v>7</v>
      </c>
      <c r="B11" s="17" t="s">
        <v>36</v>
      </c>
      <c r="C11" s="22" t="s">
        <v>70</v>
      </c>
      <c r="D11" s="21" t="s">
        <v>37</v>
      </c>
      <c r="E11" s="17" t="s">
        <v>33</v>
      </c>
      <c r="F11" s="19">
        <v>9789861337029</v>
      </c>
      <c r="G11" s="17">
        <v>60</v>
      </c>
      <c r="H11" s="17">
        <v>340</v>
      </c>
      <c r="I11" s="17">
        <f t="shared" si="0"/>
        <v>20400</v>
      </c>
      <c r="J11" s="17" t="s">
        <v>20</v>
      </c>
      <c r="K11" s="17" t="s">
        <v>20</v>
      </c>
      <c r="L11" s="17" t="s">
        <v>20</v>
      </c>
      <c r="M11" s="18" t="s">
        <v>63</v>
      </c>
    </row>
    <row r="12" spans="1:13" ht="33">
      <c r="A12" s="16">
        <v>8</v>
      </c>
      <c r="B12" s="17" t="s">
        <v>38</v>
      </c>
      <c r="C12" s="22" t="s">
        <v>71</v>
      </c>
      <c r="D12" s="21" t="s">
        <v>39</v>
      </c>
      <c r="E12" s="17" t="s">
        <v>33</v>
      </c>
      <c r="F12" s="19">
        <v>9789577517661</v>
      </c>
      <c r="G12" s="17">
        <v>30</v>
      </c>
      <c r="H12" s="17">
        <v>260</v>
      </c>
      <c r="I12" s="17">
        <f t="shared" si="0"/>
        <v>7800</v>
      </c>
      <c r="J12" s="17" t="s">
        <v>20</v>
      </c>
      <c r="K12" s="17" t="s">
        <v>20</v>
      </c>
      <c r="L12" s="17" t="s">
        <v>20</v>
      </c>
      <c r="M12" s="18" t="s">
        <v>63</v>
      </c>
    </row>
    <row r="13" spans="1:13" ht="31.5">
      <c r="A13" s="16">
        <v>9</v>
      </c>
      <c r="B13" s="17" t="s">
        <v>40</v>
      </c>
      <c r="C13" s="22" t="s">
        <v>41</v>
      </c>
      <c r="D13" s="21" t="s">
        <v>42</v>
      </c>
      <c r="E13" s="17" t="s">
        <v>33</v>
      </c>
      <c r="F13" s="19">
        <v>9789572089743</v>
      </c>
      <c r="G13" s="17">
        <v>30</v>
      </c>
      <c r="H13" s="17">
        <v>280</v>
      </c>
      <c r="I13" s="17">
        <f t="shared" si="0"/>
        <v>8400</v>
      </c>
      <c r="J13" s="17" t="s">
        <v>20</v>
      </c>
      <c r="K13" s="17" t="s">
        <v>20</v>
      </c>
      <c r="L13" s="17" t="s">
        <v>20</v>
      </c>
      <c r="M13" s="18" t="s">
        <v>62</v>
      </c>
    </row>
    <row r="14" spans="1:13" ht="31.5">
      <c r="A14" s="16">
        <v>10</v>
      </c>
      <c r="B14" s="17" t="s">
        <v>43</v>
      </c>
      <c r="C14" s="22" t="s">
        <v>69</v>
      </c>
      <c r="D14" s="21" t="s">
        <v>44</v>
      </c>
      <c r="E14" s="17" t="s">
        <v>33</v>
      </c>
      <c r="F14" s="19">
        <v>9789866407659</v>
      </c>
      <c r="G14" s="17">
        <v>30</v>
      </c>
      <c r="H14" s="17">
        <v>280</v>
      </c>
      <c r="I14" s="17">
        <f t="shared" si="0"/>
        <v>8400</v>
      </c>
      <c r="J14" s="17" t="s">
        <v>20</v>
      </c>
      <c r="K14" s="17" t="s">
        <v>20</v>
      </c>
      <c r="L14" s="17" t="s">
        <v>20</v>
      </c>
      <c r="M14" s="18" t="s">
        <v>62</v>
      </c>
    </row>
    <row r="15" spans="1:13" ht="21">
      <c r="A15" s="16">
        <v>11</v>
      </c>
      <c r="B15" s="17" t="s">
        <v>45</v>
      </c>
      <c r="C15" s="22" t="s">
        <v>46</v>
      </c>
      <c r="D15" s="21" t="s">
        <v>42</v>
      </c>
      <c r="E15" s="17" t="s">
        <v>33</v>
      </c>
      <c r="F15" s="19">
        <v>9789578872578</v>
      </c>
      <c r="G15" s="17">
        <v>30</v>
      </c>
      <c r="H15" s="17">
        <v>280</v>
      </c>
      <c r="I15" s="17">
        <f t="shared" si="0"/>
        <v>8400</v>
      </c>
      <c r="J15" s="17" t="s">
        <v>20</v>
      </c>
      <c r="K15" s="17" t="s">
        <v>20</v>
      </c>
      <c r="L15" s="17" t="s">
        <v>20</v>
      </c>
      <c r="M15" s="18" t="s">
        <v>64</v>
      </c>
    </row>
    <row r="16" spans="1:13" ht="31.5">
      <c r="A16" s="16">
        <v>12</v>
      </c>
      <c r="B16" s="17" t="s">
        <v>47</v>
      </c>
      <c r="C16" s="22" t="s">
        <v>67</v>
      </c>
      <c r="D16" s="21" t="s">
        <v>48</v>
      </c>
      <c r="E16" s="17" t="s">
        <v>33</v>
      </c>
      <c r="F16" s="19">
        <v>9789865513757</v>
      </c>
      <c r="G16" s="17">
        <v>30</v>
      </c>
      <c r="H16" s="17">
        <v>320</v>
      </c>
      <c r="I16" s="17">
        <f t="shared" si="0"/>
        <v>9600</v>
      </c>
      <c r="J16" s="17" t="s">
        <v>20</v>
      </c>
      <c r="K16" s="17" t="s">
        <v>20</v>
      </c>
      <c r="L16" s="17" t="s">
        <v>20</v>
      </c>
      <c r="M16" s="18" t="s">
        <v>62</v>
      </c>
    </row>
    <row r="17" spans="1:13">
      <c r="A17" s="16">
        <v>13</v>
      </c>
      <c r="B17" s="17" t="s">
        <v>49</v>
      </c>
      <c r="C17" s="22" t="s">
        <v>68</v>
      </c>
      <c r="D17" s="21" t="s">
        <v>50</v>
      </c>
      <c r="E17" s="17" t="s">
        <v>33</v>
      </c>
      <c r="F17" s="19">
        <v>9789861611259</v>
      </c>
      <c r="G17" s="17">
        <v>6</v>
      </c>
      <c r="H17" s="17">
        <v>250</v>
      </c>
      <c r="I17" s="17">
        <f>G17*H17</f>
        <v>1500</v>
      </c>
      <c r="J17" s="17" t="s">
        <v>20</v>
      </c>
      <c r="K17" s="17" t="s">
        <v>20</v>
      </c>
      <c r="L17" s="17" t="s">
        <v>20</v>
      </c>
      <c r="M17" s="18" t="s">
        <v>61</v>
      </c>
    </row>
    <row r="18" spans="1:13" ht="33">
      <c r="A18" s="16">
        <v>14</v>
      </c>
      <c r="B18" s="17" t="s">
        <v>51</v>
      </c>
      <c r="C18" s="22" t="s">
        <v>52</v>
      </c>
      <c r="D18" s="21" t="s">
        <v>53</v>
      </c>
      <c r="E18" s="17" t="s">
        <v>33</v>
      </c>
      <c r="F18" s="19">
        <v>9789868017665</v>
      </c>
      <c r="G18" s="17">
        <v>8</v>
      </c>
      <c r="H18" s="17">
        <v>180</v>
      </c>
      <c r="I18" s="17">
        <f t="shared" si="0"/>
        <v>1440</v>
      </c>
      <c r="J18" s="17" t="s">
        <v>20</v>
      </c>
      <c r="K18" s="17" t="s">
        <v>20</v>
      </c>
      <c r="L18" s="17" t="s">
        <v>20</v>
      </c>
      <c r="M18" s="18" t="s">
        <v>54</v>
      </c>
    </row>
    <row r="19" spans="1:13">
      <c r="A19" s="16">
        <v>15</v>
      </c>
      <c r="B19" s="17" t="s">
        <v>55</v>
      </c>
      <c r="C19" s="22" t="s">
        <v>56</v>
      </c>
      <c r="D19" s="21" t="s">
        <v>57</v>
      </c>
      <c r="E19" s="17" t="s">
        <v>33</v>
      </c>
      <c r="F19" s="19">
        <v>9789577516008</v>
      </c>
      <c r="G19" s="17">
        <v>6</v>
      </c>
      <c r="H19" s="17">
        <v>230</v>
      </c>
      <c r="I19" s="17">
        <f t="shared" si="0"/>
        <v>1380</v>
      </c>
      <c r="J19" s="17" t="s">
        <v>20</v>
      </c>
      <c r="K19" s="17" t="s">
        <v>20</v>
      </c>
      <c r="L19" s="17" t="s">
        <v>20</v>
      </c>
      <c r="M19" s="18"/>
    </row>
    <row r="20" spans="1:13">
      <c r="A20" s="16">
        <v>16</v>
      </c>
      <c r="B20" s="17" t="s">
        <v>58</v>
      </c>
      <c r="C20" s="22" t="s">
        <v>59</v>
      </c>
      <c r="D20" s="21" t="s">
        <v>60</v>
      </c>
      <c r="E20" s="17" t="s">
        <v>33</v>
      </c>
      <c r="F20" s="19">
        <v>9789864501878</v>
      </c>
      <c r="G20" s="17">
        <v>6</v>
      </c>
      <c r="H20" s="17">
        <v>280</v>
      </c>
      <c r="I20" s="17">
        <f t="shared" si="0"/>
        <v>1680</v>
      </c>
      <c r="J20" s="17" t="s">
        <v>20</v>
      </c>
      <c r="K20" s="17" t="s">
        <v>20</v>
      </c>
      <c r="L20" s="17" t="s">
        <v>20</v>
      </c>
      <c r="M20" s="18"/>
    </row>
    <row r="21" spans="1:13" ht="19.5">
      <c r="A21" s="2"/>
      <c r="B21" s="6"/>
      <c r="C21" s="14"/>
      <c r="D21" s="7"/>
      <c r="E21" s="8"/>
      <c r="F21" s="9"/>
      <c r="G21" s="10"/>
      <c r="H21" s="11"/>
      <c r="I21" s="12"/>
      <c r="J21" s="13"/>
      <c r="K21" s="13"/>
      <c r="L21" s="13"/>
      <c r="M21" s="13"/>
    </row>
    <row r="22" spans="1:13" ht="19.5">
      <c r="A22" s="2"/>
      <c r="B22" s="6"/>
      <c r="C22" s="14"/>
      <c r="D22" s="7"/>
      <c r="E22" s="8"/>
      <c r="F22" s="9"/>
      <c r="G22" s="10"/>
      <c r="H22" s="11"/>
      <c r="I22" s="12"/>
      <c r="J22" s="13"/>
      <c r="K22" s="13"/>
      <c r="L22" s="13"/>
      <c r="M22" s="13"/>
    </row>
    <row r="23" spans="1:13" ht="19.5">
      <c r="A23" s="2"/>
      <c r="B23" s="6"/>
      <c r="C23" s="7"/>
      <c r="D23" s="7"/>
      <c r="E23" s="8"/>
      <c r="F23" s="9"/>
      <c r="G23" s="10"/>
      <c r="H23" s="11"/>
      <c r="I23" s="12"/>
      <c r="J23" s="13"/>
      <c r="K23" s="13"/>
      <c r="L23" s="13"/>
      <c r="M23" s="13"/>
    </row>
    <row r="24" spans="1:13" ht="19.5">
      <c r="A24" s="2" t="s">
        <v>11</v>
      </c>
      <c r="B24" s="1"/>
      <c r="C24" s="20"/>
      <c r="D24" s="1"/>
      <c r="E24" s="2"/>
      <c r="F24" s="2"/>
      <c r="G24" s="5">
        <f>SUM(G4:G23)</f>
        <v>452</v>
      </c>
      <c r="H24" s="5"/>
      <c r="I24" s="5">
        <f>SUM(I4:I23)</f>
        <v>132480</v>
      </c>
      <c r="J24" s="1"/>
      <c r="K24" s="1"/>
      <c r="L24" s="1"/>
      <c r="M24" s="1"/>
    </row>
    <row r="25" spans="1:13" ht="270" customHeight="1">
      <c r="A25" s="24" t="s">
        <v>14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</row>
    <row r="26" spans="1:13" ht="82.5" customHeight="1">
      <c r="A26" s="32" t="s">
        <v>65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</row>
  </sheetData>
  <mergeCells count="4">
    <mergeCell ref="A25:M25"/>
    <mergeCell ref="A1:M1"/>
    <mergeCell ref="A2:M2"/>
    <mergeCell ref="A26:M26"/>
  </mergeCells>
  <phoneticPr fontId="1" type="noConversion"/>
  <conditionalFormatting sqref="B12:B23">
    <cfRule type="expression" dxfId="0" priority="3" stopIfTrue="1">
      <formula>AND(COUNTIF(#REF!,B12)+COUNTIF($B$2:$B$63,B12)&gt;1,NOT(ISBLANK(B12)))</formula>
    </cfRule>
  </conditionalFormatting>
  <hyperlinks>
    <hyperlink ref="C12" r:id="rId1" display="https://search.books.com.tw/search/query/key/%E8%8E%8A%E6%B0%B8%E4%BD%B3/adv_author/1/" xr:uid="{A51DF4A2-F19A-4539-86D4-670519B521D3}"/>
    <hyperlink ref="D12" r:id="rId2" display="https://www.books.com.tw/web/sys_puballb/books/?pubid=mdnkids" xr:uid="{B04AFA6A-C236-4736-9ECE-5BF161BE8200}"/>
    <hyperlink ref="D13" r:id="rId3" display="https://www.books.com.tw/web/sys_puballb/books/?pubid=supreme" xr:uid="{53D86B10-90FF-4DD6-841F-E00F4AC71313}"/>
    <hyperlink ref="D14" r:id="rId4" display="https://www.books.com.tw/web/sys_puballb/books/?pubid=alvita" xr:uid="{4A44E18A-B48B-44B8-AFB7-406632EB97BC}"/>
    <hyperlink ref="C9" r:id="rId5" display="https://search.books.com.tw/search/query/key/R.+J.+%E5%B8%95%E6%8B%89%E7%A7%8B/adv_author/1/" xr:uid="{554EA02D-9773-4F2F-BAD3-7555A703E4F9}"/>
    <hyperlink ref="D9" r:id="rId6" display="https://www.books.com.tw/web/sys_puballb/books/?pubid=cw" xr:uid="{360C4BC6-3FA5-4592-A313-C74F9AFD1FE7}"/>
    <hyperlink ref="D11" r:id="rId7" display="https://www.books.com.tw/web/sys_puballb/books/?pubid=yuanshen" xr:uid="{9B9E0435-7BA3-4036-AC72-FDEDB0E33375}"/>
    <hyperlink ref="C11" r:id="rId8" display="https://search.books.com.tw/search/query/key/%E9%80%A3%E5%8A%A0%E6%81%A9/adv_author/1/" xr:uid="{F825195D-8F7F-4987-AE6F-34B008C45C93}"/>
    <hyperlink ref="C10" r:id="rId9" display="https://search.books.com.tw/search/query/key/%E5%AE%89%E6%89%98%E8%90%AC%C2%B7%E5%BE%B7%C2%B7%E8%81%96-%E5%9F%83%E5%85%8B%E8%98%87%E4%BD%A9%E9%87%8C/adv_author/1/" xr:uid="{44B61BF0-CEC7-4317-A427-17395F76E7B9}"/>
    <hyperlink ref="D10" r:id="rId10" display="https://www.books.com.tw/web/sys_puballb/books/?pubid=ctpubco" xr:uid="{A6983A73-A91E-480E-B337-6E67A74CB8E4}"/>
    <hyperlink ref="D18" r:id="rId11" display="https://www.books.com.tw/web/sys_puballb/books/?pubid=magicbox" xr:uid="{F124FE88-DCF0-4276-A821-434B29D018E5}"/>
    <hyperlink ref="C15" r:id="rId12" display="https://search.books.com.tw/search/query/key/%E8%8A%AD%E8%8A%AD%E6%8B%89%E2%80%A7%E5%BA%AB%E5%B0%BC/adv_author/1/" xr:uid="{ADE811C9-8CE2-4C51-AE1A-AA36E6D54072}"/>
    <hyperlink ref="D15" r:id="rId13" display="https://www.books.com.tw/web/sys_puballb/books/?pubid=supreme" xr:uid="{1BF84A14-7BC2-4C8D-8A17-B9231388802C}"/>
    <hyperlink ref="C5" r:id="rId14" display="https://search.books.com.tw/search/query/key/Shannon%2C+David/adv_author/1/" xr:uid="{93E2B060-3AF7-47C1-ABAE-CA25B68CDE12}"/>
    <hyperlink ref="C6" r:id="rId15" display="https://search.books.com.tw/search/query/key/Shannon%2C+David/adv_author/1/" xr:uid="{5D3FE76C-6164-4101-805F-28660AB4F7BB}"/>
    <hyperlink ref="C7" r:id="rId16" display="https://search.books.com.tw/search/query/key/Raschka%2C+Chris/adv_author/1/" xr:uid="{E047C813-5EEC-4E13-BC6D-17A305DE682B}"/>
    <hyperlink ref="C20" r:id="rId17" display="https://search.books.com.tw/search/query/key/%E9%84%AD%E5%AE%97%E5%BC%A6/adv_author/1/" xr:uid="{6EECE1FE-0408-4ED3-B6E8-3DE80289F80A}"/>
    <hyperlink ref="D20" r:id="rId18" display="https://www.books.com.tw/web/sys_puballb/books/?pubid=chiuko" xr:uid="{0C47040E-48E7-4E25-B16E-C8B9EF66CC26}"/>
    <hyperlink ref="D17" r:id="rId19" display="https://www.books.com.tw/web/sys_puballb/books/?pubid=hsinc272" xr:uid="{3567A9B0-0D91-49E9-858B-D7C7A0521FF7}"/>
    <hyperlink ref="C17" r:id="rId20" display="https://search.books.com.tw/search/query/key/%E8%95%AD%E6%B9%84%E7%BE%B2/adv_author/1/" xr:uid="{4AFC5CA6-E9A9-4395-BF71-2F3CECFD5933}"/>
    <hyperlink ref="C4" r:id="rId21" display="https://search.books.com.tw/search/query/key/Shannon%2C+David/adv_author/1/" xr:uid="{973097DF-ADC2-48C5-8312-D9AC22E74259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5" orientation="portrait" r:id="rId22"/>
  <headerFooter>
    <oddFooter>&amp;C第&amp;P頁，共&amp;N頁</oddFooter>
  </headerFooter>
  <legacyDrawing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yhps</cp:lastModifiedBy>
  <cp:lastPrinted>2022-12-23T07:32:06Z</cp:lastPrinted>
  <dcterms:created xsi:type="dcterms:W3CDTF">2012-07-23T02:09:03Z</dcterms:created>
  <dcterms:modified xsi:type="dcterms:W3CDTF">2022-12-26T08:10:13Z</dcterms:modified>
</cp:coreProperties>
</file>